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C1DAFE5-FCEB-40DC-8054-E370E1AA04DA}" xr6:coauthVersionLast="47" xr6:coauthVersionMax="47" xr10:uidLastSave="{00000000-0000-0000-0000-000000000000}"/>
  <bookViews>
    <workbookView xWindow="39060" yWindow="4140" windowWidth="35055" windowHeight="15090" tabRatio="632" firstSheet="47" activeTab="4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Standing Facilities" sheetId="12" r:id="rId51"/>
    <sheet name="Exceed Reserves" sheetId="2" r:id="rId5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0" i="144" l="1"/>
  <c r="Q29" i="144" l="1"/>
  <c r="Q28" i="144"/>
  <c r="Q27" i="144"/>
  <c r="D28" i="144"/>
  <c r="Q26" i="144"/>
  <c r="Q23" i="144" l="1"/>
  <c r="D21" i="144"/>
  <c r="D14" i="144" l="1"/>
  <c r="E244" i="2"/>
  <c r="D244" i="2"/>
  <c r="D7" i="144" l="1"/>
  <c r="G69" i="144" l="1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1" i="144"/>
  <c r="N43" i="144"/>
  <c r="N44" i="144"/>
  <c r="N45" i="144"/>
  <c r="N46" i="144"/>
  <c r="N47" i="144"/>
  <c r="N48" i="144"/>
  <c r="N49" i="144"/>
  <c r="N50" i="144"/>
  <c r="N51" i="144"/>
  <c r="N52" i="144"/>
  <c r="N53" i="144"/>
  <c r="N54" i="144"/>
  <c r="N55" i="144"/>
  <c r="N56" i="144"/>
  <c r="N57" i="144"/>
  <c r="N58" i="144"/>
  <c r="N59" i="144"/>
  <c r="N60" i="144"/>
  <c r="N61" i="144"/>
  <c r="N62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N42" i="144" s="1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29" i="144" l="1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D21" i="143" l="1"/>
  <c r="D14" i="143"/>
  <c r="Y15" i="144" l="1"/>
  <c r="Y16" i="144" s="1"/>
  <c r="Y17" i="144" s="1"/>
  <c r="Y18" i="144" s="1"/>
  <c r="Y19" i="144" s="1"/>
  <c r="Z7" i="144"/>
  <c r="E243" i="2"/>
  <c r="Y20" i="144" l="1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36" i="143" l="1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Y44" i="144" s="1"/>
  <c r="Y45" i="144" s="1"/>
  <c r="Y46" i="144" s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N30" i="143"/>
  <c r="N33" i="143"/>
  <c r="N21" i="143"/>
  <c r="N20" i="143"/>
  <c r="Y7" i="143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Z26" i="144" l="1"/>
  <c r="Z33" i="144"/>
  <c r="Y8" i="143"/>
  <c r="Y9" i="143" s="1"/>
  <c r="D49" i="142"/>
  <c r="Y10" i="143" l="1"/>
  <c r="Y11" i="143" s="1"/>
  <c r="Y12" i="143" s="1"/>
  <c r="Y13" i="143" s="1"/>
  <c r="D42" i="142"/>
  <c r="Z7" i="143" l="1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Z12" i="143" l="1"/>
  <c r="Z19" i="143"/>
  <c r="D21" i="142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s="1"/>
  <c r="S12" i="144" l="1"/>
  <c r="S11" i="144"/>
  <c r="R11" i="144" s="1"/>
  <c r="R12" i="144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s="1"/>
  <c r="P15" i="144" l="1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S32" i="144"/>
  <c r="R32" i="144" s="1"/>
  <c r="Q34" i="144" l="1"/>
  <c r="P33" i="144"/>
  <c r="O33" i="144" s="1"/>
  <c r="S33" i="144"/>
  <c r="R33" i="144" s="1"/>
  <c r="Q35" i="144" l="1"/>
  <c r="P34" i="144"/>
  <c r="O34" i="144" s="1"/>
  <c r="S34" i="144"/>
  <c r="R34" i="144" s="1"/>
  <c r="P35" i="144" l="1"/>
  <c r="O35" i="144" s="1"/>
  <c r="Q36" i="144"/>
  <c r="S35" i="144"/>
  <c r="R35" i="144" s="1"/>
  <c r="P36" i="144" l="1"/>
  <c r="O36" i="144" s="1"/>
  <c r="Q37" i="144"/>
  <c r="S36" i="144"/>
  <c r="R36" i="144" s="1"/>
  <c r="P37" i="144" l="1"/>
  <c r="O37" i="144" s="1"/>
  <c r="Q38" i="144"/>
  <c r="S37" i="144"/>
  <c r="R37" i="144" s="1"/>
  <c r="Q39" i="144" l="1"/>
  <c r="P38" i="144"/>
  <c r="O38" i="144" s="1"/>
  <c r="S38" i="144"/>
  <c r="R38" i="144" s="1"/>
  <c r="P39" i="144" l="1"/>
  <c r="O39" i="144" s="1"/>
  <c r="Q40" i="144"/>
  <c r="S39" i="144"/>
  <c r="R39" i="144" s="1"/>
  <c r="Q41" i="144" l="1"/>
  <c r="P40" i="144"/>
  <c r="O40" i="144" s="1"/>
  <c r="S40" i="144"/>
  <c r="R40" i="144" s="1"/>
  <c r="Q42" i="144" l="1"/>
  <c r="P41" i="144"/>
  <c r="O41" i="144" s="1"/>
  <c r="S41" i="144"/>
  <c r="R41" i="144" s="1"/>
  <c r="Q43" i="144" l="1"/>
  <c r="P42" i="144"/>
  <c r="O42" i="144" s="1"/>
  <c r="S42" i="144"/>
  <c r="R42" i="144" s="1"/>
  <c r="P43" i="144" l="1"/>
  <c r="O43" i="144" s="1"/>
  <c r="Q44" i="144"/>
  <c r="S43" i="144"/>
  <c r="R43" i="144" s="1"/>
  <c r="Q45" i="144" l="1"/>
  <c r="P44" i="144"/>
  <c r="O44" i="144" s="1"/>
  <c r="S44" i="144"/>
  <c r="R44" i="144" s="1"/>
  <c r="P45" i="144" l="1"/>
  <c r="O45" i="144" s="1"/>
  <c r="Q46" i="144"/>
  <c r="S45" i="144"/>
  <c r="R45" i="144" s="1"/>
  <c r="Q47" i="144" l="1"/>
  <c r="P46" i="144"/>
  <c r="O46" i="144" s="1"/>
  <c r="S46" i="144"/>
  <c r="R46" i="144" s="1"/>
  <c r="P47" i="144" l="1"/>
  <c r="O47" i="144" s="1"/>
  <c r="Q48" i="144"/>
  <c r="S47" i="144"/>
  <c r="R47" i="144" s="1"/>
  <c r="Q49" i="144" l="1"/>
  <c r="P48" i="144"/>
  <c r="O48" i="144" s="1"/>
  <c r="S48" i="144"/>
  <c r="R48" i="144" s="1"/>
  <c r="P49" i="144" l="1"/>
  <c r="O49" i="144" s="1"/>
  <c r="Q50" i="144"/>
  <c r="S49" i="144"/>
  <c r="R49" i="144" s="1"/>
  <c r="Q51" i="144" l="1"/>
  <c r="P50" i="144"/>
  <c r="O50" i="144" s="1"/>
  <c r="S50" i="144"/>
  <c r="R50" i="144" s="1"/>
  <c r="P51" i="144" l="1"/>
  <c r="O51" i="144" s="1"/>
  <c r="Q52" i="144"/>
  <c r="S51" i="144"/>
  <c r="R51" i="144" s="1"/>
  <c r="Q53" i="144" l="1"/>
  <c r="P52" i="144"/>
  <c r="O52" i="144" s="1"/>
  <c r="S52" i="144"/>
  <c r="R52" i="144" s="1"/>
  <c r="Q54" i="144" l="1"/>
  <c r="P53" i="144"/>
  <c r="O53" i="144" s="1"/>
  <c r="S53" i="144"/>
  <c r="R53" i="144" s="1"/>
  <c r="Q55" i="144" l="1"/>
  <c r="P54" i="144"/>
  <c r="O54" i="144" s="1"/>
  <c r="S54" i="144"/>
  <c r="R54" i="144" s="1"/>
  <c r="P55" i="144" l="1"/>
  <c r="O55" i="144" s="1"/>
  <c r="Q56" i="144"/>
  <c r="S55" i="144"/>
  <c r="R55" i="144" s="1"/>
  <c r="Q57" i="144" l="1"/>
  <c r="P56" i="144"/>
  <c r="O56" i="144" s="1"/>
  <c r="S56" i="144"/>
  <c r="R56" i="144" s="1"/>
  <c r="P57" i="144" l="1"/>
  <c r="O57" i="144" s="1"/>
  <c r="Q58" i="144"/>
  <c r="S57" i="144"/>
  <c r="R57" i="144" s="1"/>
  <c r="Q59" i="144" l="1"/>
  <c r="P58" i="144"/>
  <c r="O58" i="144" s="1"/>
  <c r="S58" i="144"/>
  <c r="R58" i="144" s="1"/>
  <c r="P59" i="144" l="1"/>
  <c r="O59" i="144" s="1"/>
  <c r="Q60" i="144"/>
  <c r="S59" i="144"/>
  <c r="R59" i="144" s="1"/>
  <c r="Q61" i="144" l="1"/>
  <c r="P60" i="144"/>
  <c r="O60" i="144" s="1"/>
  <c r="S60" i="144"/>
  <c r="R60" i="144" s="1"/>
  <c r="P61" i="144" l="1"/>
  <c r="O61" i="144" s="1"/>
  <c r="Q62" i="144"/>
  <c r="S61" i="144"/>
  <c r="R61" i="144" s="1"/>
  <c r="P62" i="144" l="1"/>
  <c r="O62" i="144" s="1"/>
  <c r="S62" i="144"/>
  <c r="R62" i="144" s="1"/>
</calcChain>
</file>

<file path=xl/sharedStrings.xml><?xml version="1.0" encoding="utf-8"?>
<sst xmlns="http://schemas.openxmlformats.org/spreadsheetml/2006/main" count="1941" uniqueCount="396">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</sst>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Reserves'!$A$228:$A$244</c:f>
              <c:strCache>
                <c:ptCount val="17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</c:strCache>
            </c:strRef>
          </c:cat>
          <c:val>
            <c:numRef>
              <c:f>'Exceed Reserves'!$D$228:$D$244</c:f>
              <c:numCache>
                <c:formatCode>#,##0</c:formatCode>
                <c:ptCount val="17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Reserves'!$A$229:$A$244</c:f>
              <c:strCache>
                <c:ptCount val="1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</c:strCache>
            </c:strRef>
          </c:cat>
          <c:val>
            <c:numRef>
              <c:f>'Exceed Reserves'!$E$229:$E$244</c:f>
              <c:numCache>
                <c:formatCode>_(* #,##0_);_(* \(#,##0\);_(* "-"??_);_(@_)</c:formatCode>
                <c:ptCount val="16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I27" sqref="I2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2400</v>
      </c>
      <c r="J19" s="63">
        <v>100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6700</v>
      </c>
      <c r="J20" s="63">
        <v>100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0</v>
      </c>
      <c r="J21" s="63">
        <v>100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-2500</v>
      </c>
      <c r="J22" s="63">
        <v>100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1300</v>
      </c>
      <c r="J23" s="63">
        <v>100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-300</v>
      </c>
      <c r="J26" s="63">
        <v>500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-3062714.5714285714</v>
      </c>
      <c r="Y26" s="156">
        <f t="shared" si="13"/>
        <v>-3070588</v>
      </c>
      <c r="Z26" s="217">
        <f>AVERAGE(Y26:Y34)</f>
        <v>-3058599.111111111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3400</v>
      </c>
      <c r="J27" s="63">
        <v>500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2800</v>
      </c>
      <c r="J28" s="63">
        <v>500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-7400</v>
      </c>
      <c r="J29" s="63">
        <v>500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-24800</v>
      </c>
      <c r="J30" s="25">
        <v>500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/>
      <c r="F33" s="23"/>
      <c r="G33" s="26">
        <f>D33+E33+F33-E30-F30</f>
        <v>2945978</v>
      </c>
      <c r="H33" s="132">
        <v>300</v>
      </c>
      <c r="I33" s="25">
        <v>-3000</v>
      </c>
      <c r="J33" s="25">
        <v>300</v>
      </c>
      <c r="K33" s="170">
        <f t="shared" si="7"/>
        <v>-2400</v>
      </c>
      <c r="L33" s="171"/>
      <c r="M33" s="153"/>
      <c r="N33" s="149">
        <f t="shared" si="10"/>
        <v>2943578</v>
      </c>
      <c r="O33" s="67">
        <f t="shared" si="3"/>
        <v>115299.32481481481</v>
      </c>
      <c r="P33" s="7">
        <f t="shared" si="5"/>
        <v>3113081.77</v>
      </c>
      <c r="Q33" s="164">
        <f>Q32+N33</f>
        <v>3094458.51</v>
      </c>
      <c r="R33" s="29">
        <f t="shared" si="1"/>
        <v>170.63524603926598</v>
      </c>
      <c r="S33" s="5">
        <f>SUM($Q$7:$Q33)/T33</f>
        <v>278531.32481481467</v>
      </c>
      <c r="T33" s="18">
        <v>27</v>
      </c>
      <c r="U33" s="138">
        <f>B33</f>
        <v>45614</v>
      </c>
      <c r="V33" s="131">
        <v>1321.8</v>
      </c>
      <c r="W33" s="105"/>
      <c r="X33" s="167" t="e">
        <f>AVERAGE(W33:W62)</f>
        <v>#DIV/0!</v>
      </c>
      <c r="Y33" s="156">
        <f t="shared" si="13"/>
        <v>-3045395</v>
      </c>
      <c r="Z33" s="217">
        <f>AVERAGE(Y33:Y62)</f>
        <v>-3034194.9666666668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-3000</v>
      </c>
      <c r="J34" s="25">
        <v>300</v>
      </c>
      <c r="K34" s="170">
        <f t="shared" si="7"/>
        <v>-2400</v>
      </c>
      <c r="L34" s="171"/>
      <c r="M34" s="153"/>
      <c r="N34" s="149">
        <f>L34+K34+G34+M34</f>
        <v>-2400</v>
      </c>
      <c r="O34" s="67">
        <f t="shared" si="3"/>
        <v>215782.43857142856</v>
      </c>
      <c r="P34" s="7">
        <f t="shared" si="5"/>
        <v>6041908.2799999993</v>
      </c>
      <c r="Q34" s="164">
        <f>Q33+N34</f>
        <v>3092058.51</v>
      </c>
      <c r="R34" s="29">
        <f t="shared" si="1"/>
        <v>232.19371114207291</v>
      </c>
      <c r="S34" s="5">
        <f>SUM($Q$7:$Q34)/T34</f>
        <v>379014.43857142847</v>
      </c>
      <c r="T34" s="18">
        <v>28</v>
      </c>
      <c r="U34" s="138">
        <f>B33+8</f>
        <v>45622</v>
      </c>
      <c r="V34" s="131"/>
      <c r="W34" s="105"/>
      <c r="X34" s="167"/>
      <c r="Y34" s="156">
        <f t="shared" si="13"/>
        <v>-3042995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v>-9188</v>
      </c>
      <c r="E35" s="87"/>
      <c r="F35" s="23"/>
      <c r="G35" s="26">
        <f t="shared" ref="G35:G37" si="18">D35+E35+F35-E34-F34</f>
        <v>-9188</v>
      </c>
      <c r="H35" s="132">
        <v>300</v>
      </c>
      <c r="I35" s="25">
        <v>-3000</v>
      </c>
      <c r="J35" s="25">
        <v>300</v>
      </c>
      <c r="K35" s="170">
        <f t="shared" si="7"/>
        <v>-2400</v>
      </c>
      <c r="L35" s="171"/>
      <c r="M35" s="153"/>
      <c r="N35" s="149">
        <f t="shared" si="10"/>
        <v>-11588</v>
      </c>
      <c r="O35" s="67">
        <f t="shared" si="3"/>
        <v>308936.09620689653</v>
      </c>
      <c r="P35" s="7">
        <f t="shared" si="5"/>
        <v>8959146.7899999991</v>
      </c>
      <c r="Q35" s="164">
        <f>Q34+N35</f>
        <v>3080470.51</v>
      </c>
      <c r="R35" s="29">
        <f t="shared" si="1"/>
        <v>289.26258099324673</v>
      </c>
      <c r="S35" s="5">
        <f>SUM($Q$7:$Q35)/T35+1</f>
        <v>472169.09620689647</v>
      </c>
      <c r="T35" s="18">
        <v>29</v>
      </c>
      <c r="U35" s="4"/>
      <c r="V35" s="131"/>
      <c r="W35" s="105"/>
      <c r="X35" s="167"/>
      <c r="Y35" s="156">
        <f>Y34-K35-L35+1</f>
        <v>-3040594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>
        <v>300</v>
      </c>
      <c r="I36" s="25">
        <v>-3000</v>
      </c>
      <c r="J36" s="25">
        <v>300</v>
      </c>
      <c r="K36" s="170">
        <f t="shared" si="7"/>
        <v>-2400</v>
      </c>
      <c r="L36" s="171"/>
      <c r="M36" s="153"/>
      <c r="N36" s="149">
        <f t="shared" si="10"/>
        <v>-2400</v>
      </c>
      <c r="O36" s="67">
        <f t="shared" si="3"/>
        <v>395799.54333333328</v>
      </c>
      <c r="P36" s="7">
        <f t="shared" si="5"/>
        <v>11873986.299999999</v>
      </c>
      <c r="Q36" s="164">
        <f>Q35+N36+1</f>
        <v>3078071.51</v>
      </c>
      <c r="R36" s="29">
        <f t="shared" si="1"/>
        <v>342.47729816049133</v>
      </c>
      <c r="S36" s="5">
        <f>SUM($Q$7:$Q36)/T36+1</f>
        <v>559032.54333333322</v>
      </c>
      <c r="T36" s="18">
        <v>30</v>
      </c>
      <c r="U36" s="4"/>
      <c r="V36" s="136"/>
      <c r="W36" s="105"/>
      <c r="X36" s="167"/>
      <c r="Y36" s="156">
        <f>Y35-K36-L36-1</f>
        <v>-3038195</v>
      </c>
      <c r="Z36" s="217"/>
      <c r="AD36" s="1"/>
      <c r="AE36" s="1"/>
    </row>
    <row r="37" spans="2:31">
      <c r="B37" s="116">
        <v>45618</v>
      </c>
      <c r="C37" s="14"/>
      <c r="D37" s="87"/>
      <c r="E37" s="87"/>
      <c r="F37" s="23"/>
      <c r="G37" s="26">
        <f t="shared" si="18"/>
        <v>0</v>
      </c>
      <c r="H37" s="132">
        <v>300</v>
      </c>
      <c r="I37" s="25">
        <v>-3000</v>
      </c>
      <c r="J37" s="25">
        <v>300</v>
      </c>
      <c r="K37" s="170">
        <f t="shared" si="7"/>
        <v>-2400</v>
      </c>
      <c r="L37" s="171"/>
      <c r="M37" s="153"/>
      <c r="N37" s="149">
        <f t="shared" si="10"/>
        <v>-2400</v>
      </c>
      <c r="O37" s="67">
        <f t="shared" si="3"/>
        <v>476981.50999999995</v>
      </c>
      <c r="P37" s="7">
        <f t="shared" si="5"/>
        <v>14786426.809999999</v>
      </c>
      <c r="Q37" s="164">
        <f>Q36+N37+1</f>
        <v>3075672.51</v>
      </c>
      <c r="R37" s="29">
        <f t="shared" si="1"/>
        <v>392.21139850029402</v>
      </c>
      <c r="S37" s="5">
        <f>SUM($Q$7:$Q37)/T37+1</f>
        <v>640214.50999999989</v>
      </c>
      <c r="T37" s="18">
        <v>31</v>
      </c>
      <c r="U37" s="27"/>
      <c r="V37" s="137"/>
      <c r="W37" s="105"/>
      <c r="X37" s="167"/>
      <c r="Y37" s="156">
        <f t="shared" si="13"/>
        <v>-3035795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553089.60375000001</v>
      </c>
      <c r="P38" s="7">
        <f t="shared" si="5"/>
        <v>17698867.32</v>
      </c>
      <c r="Q38" s="164">
        <f t="shared" si="17"/>
        <v>3075672.51</v>
      </c>
      <c r="R38" s="29">
        <f t="shared" si="1"/>
        <v>438.83650494388337</v>
      </c>
      <c r="S38" s="5">
        <f>SUM($Q$7:$Q38)/T38</f>
        <v>716321.60374999978</v>
      </c>
      <c r="T38" s="18">
        <v>32</v>
      </c>
      <c r="U38" s="27"/>
      <c r="V38" s="137"/>
      <c r="W38" s="105"/>
      <c r="X38" s="167"/>
      <c r="Y38" s="156">
        <f t="shared" si="13"/>
        <v>-3035795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624585.0857575757</v>
      </c>
      <c r="P39" s="7">
        <f t="shared" si="5"/>
        <v>20611307.829999998</v>
      </c>
      <c r="Q39" s="164">
        <f t="shared" si="17"/>
        <v>3075672.51</v>
      </c>
      <c r="R39" s="29">
        <f t="shared" si="1"/>
        <v>482.63642285677781</v>
      </c>
      <c r="S39" s="5">
        <f>SUM($Q$7:$Q39)/T39</f>
        <v>787817.08575757546</v>
      </c>
      <c r="T39" s="18">
        <v>33</v>
      </c>
      <c r="U39" s="27"/>
      <c r="V39" s="137"/>
      <c r="W39" s="105"/>
      <c r="X39" s="167"/>
      <c r="Y39" s="156">
        <f t="shared" si="13"/>
        <v>-3035795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>
        <v>300</v>
      </c>
      <c r="I40" s="25">
        <v>-2000</v>
      </c>
      <c r="J40" s="25">
        <v>100</v>
      </c>
      <c r="K40" s="170">
        <f t="shared" si="7"/>
        <v>-1600</v>
      </c>
      <c r="L40" s="171"/>
      <c r="M40" s="153"/>
      <c r="N40" s="149">
        <f t="shared" si="10"/>
        <v>-1600</v>
      </c>
      <c r="O40" s="67">
        <f t="shared" si="3"/>
        <v>691827.8335294117</v>
      </c>
      <c r="P40" s="7">
        <f t="shared" si="5"/>
        <v>23522146.339999996</v>
      </c>
      <c r="Q40" s="164">
        <f>Q39+N40-2</f>
        <v>3074070.51</v>
      </c>
      <c r="R40" s="29">
        <f t="shared" si="1"/>
        <v>523.83039693773981</v>
      </c>
      <c r="S40" s="5">
        <f>SUM($Q$7:$Q40)/T40-1</f>
        <v>855058.83352941147</v>
      </c>
      <c r="T40" s="18">
        <v>34</v>
      </c>
      <c r="U40" s="138">
        <f>B40</f>
        <v>45621</v>
      </c>
      <c r="V40" s="131"/>
      <c r="W40" s="105"/>
      <c r="X40" s="167" t="e">
        <f>AVERAGE(W40:W69)</f>
        <v>#DIV/0!</v>
      </c>
      <c r="Y40" s="156">
        <f t="shared" si="13"/>
        <v>-3034195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-2000</v>
      </c>
      <c r="J41" s="25">
        <v>100</v>
      </c>
      <c r="K41" s="170">
        <f t="shared" si="7"/>
        <v>-1600</v>
      </c>
      <c r="L41" s="171"/>
      <c r="M41" s="153"/>
      <c r="N41" s="149">
        <f t="shared" si="10"/>
        <v>-1600</v>
      </c>
      <c r="O41" s="67">
        <f t="shared" ref="O41:O62" si="19">P41/T41</f>
        <v>755182.36714285694</v>
      </c>
      <c r="P41" s="7">
        <f t="shared" si="5"/>
        <v>26431382.849999994</v>
      </c>
      <c r="Q41" s="164">
        <f t="shared" ref="Q41:Q62" si="20">Q40+N41-2</f>
        <v>3072468.51</v>
      </c>
      <c r="R41" s="29">
        <f t="shared" si="1"/>
        <v>562.64296654017392</v>
      </c>
      <c r="S41" s="5">
        <f>SUM($Q$7:$Q41)/T41-1</f>
        <v>918413.3671428567</v>
      </c>
      <c r="T41" s="18">
        <v>35</v>
      </c>
      <c r="U41" s="138">
        <f>B40+8</f>
        <v>45629</v>
      </c>
      <c r="V41" s="131"/>
      <c r="W41" s="105"/>
      <c r="X41" s="167"/>
      <c r="Y41" s="156">
        <f t="shared" ref="Y41:Y62" si="21">Y40-K41-L41</f>
        <v>-3032595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v>-2030</v>
      </c>
      <c r="E42" s="87"/>
      <c r="F42" s="23"/>
      <c r="G42" s="26">
        <f t="shared" ref="G42:G44" si="22">D42+E42+F42-E41-F41</f>
        <v>-2030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-2030</v>
      </c>
      <c r="O42" s="67">
        <f t="shared" si="19"/>
        <v>814960.75999999978</v>
      </c>
      <c r="P42" s="7">
        <f t="shared" si="5"/>
        <v>29338587.359999992</v>
      </c>
      <c r="Q42" s="164">
        <f t="shared" si="20"/>
        <v>3070436.51</v>
      </c>
      <c r="R42" s="29">
        <f t="shared" si="1"/>
        <v>599.26470299941161</v>
      </c>
      <c r="S42" s="5">
        <f>SUM($Q$7:$Q42)/T42-1</f>
        <v>978191.75999999954</v>
      </c>
      <c r="T42" s="18">
        <v>36</v>
      </c>
      <c r="U42" s="138"/>
      <c r="V42" s="131"/>
      <c r="W42" s="105"/>
      <c r="X42" s="167"/>
      <c r="Y42" s="156">
        <f t="shared" si="21"/>
        <v>-3032595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/>
      <c r="F43" s="23"/>
      <c r="G43" s="26">
        <f t="shared" si="22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19"/>
        <v>871507.83432432404</v>
      </c>
      <c r="P43" s="7">
        <f t="shared" si="5"/>
        <v>32245789.86999999</v>
      </c>
      <c r="Q43" s="164">
        <f t="shared" si="20"/>
        <v>3070434.51</v>
      </c>
      <c r="R43" s="29">
        <f t="shared" si="1"/>
        <v>633.9068530216648</v>
      </c>
      <c r="S43" s="5">
        <f>SUM($Q$7:$Q43)/T43-1</f>
        <v>1034738.8343243238</v>
      </c>
      <c r="T43" s="18">
        <v>37</v>
      </c>
      <c r="U43" s="138"/>
      <c r="V43" s="131"/>
      <c r="W43" s="105"/>
      <c r="X43" s="167"/>
      <c r="Y43" s="156">
        <f t="shared" si="21"/>
        <v>-3032595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/>
      <c r="F44" s="23"/>
      <c r="G44" s="26">
        <f t="shared" si="22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19"/>
        <v>925078.69421052595</v>
      </c>
      <c r="P44" s="7">
        <f t="shared" si="5"/>
        <v>35152990.379999988</v>
      </c>
      <c r="Q44" s="164">
        <f t="shared" si="20"/>
        <v>3070432.51</v>
      </c>
      <c r="R44" s="29">
        <f t="shared" si="1"/>
        <v>666.72569974669545</v>
      </c>
      <c r="S44" s="5">
        <f>SUM($Q$7:$Q44)/T44-1</f>
        <v>1088309.6942105258</v>
      </c>
      <c r="T44" s="18">
        <v>38</v>
      </c>
      <c r="U44" s="138"/>
      <c r="V44" s="131"/>
      <c r="W44" s="105"/>
      <c r="X44" s="167"/>
      <c r="Y44" s="156">
        <f t="shared" si="21"/>
        <v>-3032595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975902.27923076891</v>
      </c>
      <c r="P45" s="7">
        <f t="shared" si="5"/>
        <v>38060188.889999986</v>
      </c>
      <c r="Q45" s="164">
        <f t="shared" si="20"/>
        <v>3070430.51</v>
      </c>
      <c r="R45" s="29">
        <f t="shared" si="1"/>
        <v>697.86149727428972</v>
      </c>
      <c r="S45" s="5">
        <f>SUM($Q$7:$Q45)/T45-1</f>
        <v>1139133.2792307686</v>
      </c>
      <c r="T45" s="18">
        <v>39</v>
      </c>
      <c r="U45" s="138"/>
      <c r="V45" s="131"/>
      <c r="W45" s="105"/>
      <c r="X45" s="167"/>
      <c r="Y45" s="156">
        <f t="shared" si="21"/>
        <v>-3032595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1024184.6349999995</v>
      </c>
      <c r="P46" s="7">
        <f t="shared" si="5"/>
        <v>40967385.399999984</v>
      </c>
      <c r="Q46" s="164">
        <f t="shared" si="20"/>
        <v>3070428.51</v>
      </c>
      <c r="R46" s="29">
        <f t="shared" si="1"/>
        <v>727.44047429425564</v>
      </c>
      <c r="S46" s="5">
        <f>SUM($Q$7:$Q46)/T46-1</f>
        <v>1187415.6349999993</v>
      </c>
      <c r="T46" s="18">
        <v>40</v>
      </c>
      <c r="U46" s="138"/>
      <c r="V46" s="131"/>
      <c r="W46" s="105"/>
      <c r="X46" s="167"/>
      <c r="Y46" s="156">
        <f t="shared" si="21"/>
        <v>-3032595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19"/>
        <v>1070111.7051219507</v>
      </c>
      <c r="P47" s="7">
        <f t="shared" si="5"/>
        <v>43874579.909999982</v>
      </c>
      <c r="Q47" s="164">
        <f t="shared" si="20"/>
        <v>3070426.51</v>
      </c>
      <c r="R47" s="29">
        <f t="shared" si="1"/>
        <v>755.57654450227312</v>
      </c>
      <c r="S47" s="5">
        <f>SUM($Q$7:$Q47)/T47-1</f>
        <v>1233342.7051219505</v>
      </c>
      <c r="T47" s="18">
        <v>41</v>
      </c>
      <c r="U47" s="138">
        <f>B47</f>
        <v>45628</v>
      </c>
      <c r="V47" s="131"/>
      <c r="W47" s="105"/>
      <c r="X47" s="167" t="e">
        <f>AVERAGE(W47:W76)</f>
        <v>#DIV/0!</v>
      </c>
      <c r="Y47" s="156">
        <f t="shared" si="21"/>
        <v>-3032595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19"/>
        <v>1113851.7242857139</v>
      </c>
      <c r="P48" s="7">
        <f t="shared" si="5"/>
        <v>46781772.419999979</v>
      </c>
      <c r="Q48" s="164">
        <f t="shared" si="20"/>
        <v>3070424.51</v>
      </c>
      <c r="R48" s="29">
        <f t="shared" si="1"/>
        <v>782.37277267062439</v>
      </c>
      <c r="S48" s="5">
        <f>SUM($Q$7:$Q48)/T48-1</f>
        <v>1277082.7242857136</v>
      </c>
      <c r="T48" s="18">
        <v>42</v>
      </c>
      <c r="U48" s="138">
        <f>B47+8</f>
        <v>45636</v>
      </c>
      <c r="V48" s="131"/>
      <c r="W48" s="105"/>
      <c r="X48" s="167"/>
      <c r="Y48" s="156">
        <f t="shared" si="21"/>
        <v>-3032595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/>
      <c r="E49" s="87"/>
      <c r="F49" s="23"/>
      <c r="G49" s="26">
        <f t="shared" ref="G49:G51" si="23">D49+E49+F49-E48-F48</f>
        <v>0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0</v>
      </c>
      <c r="O49" s="67">
        <f t="shared" si="19"/>
        <v>1155557.2774418599</v>
      </c>
      <c r="P49" s="7">
        <f t="shared" si="5"/>
        <v>49688962.929999977</v>
      </c>
      <c r="Q49" s="164">
        <f t="shared" si="20"/>
        <v>3070422.51</v>
      </c>
      <c r="R49" s="29">
        <f t="shared" si="1"/>
        <v>807.92263615091395</v>
      </c>
      <c r="S49" s="5">
        <f>SUM($Q$7:$Q49)/T49-1</f>
        <v>1318788.2774418597</v>
      </c>
      <c r="T49" s="18">
        <v>43</v>
      </c>
      <c r="U49" s="138"/>
      <c r="V49" s="131"/>
      <c r="W49" s="105"/>
      <c r="X49" s="167"/>
      <c r="Y49" s="156">
        <f t="shared" si="21"/>
        <v>-3032595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19"/>
        <v>1195367.0781818177</v>
      </c>
      <c r="P50" s="7">
        <f t="shared" si="5"/>
        <v>52596151.439999975</v>
      </c>
      <c r="Q50" s="164">
        <f t="shared" si="20"/>
        <v>3070420.51</v>
      </c>
      <c r="R50" s="29">
        <f t="shared" si="1"/>
        <v>832.31111435369132</v>
      </c>
      <c r="S50" s="5">
        <f>SUM($Q$7:$Q50)/T50-1</f>
        <v>1358598.0781818174</v>
      </c>
      <c r="T50" s="18">
        <v>44</v>
      </c>
      <c r="U50" s="138"/>
      <c r="V50" s="131"/>
      <c r="W50" s="105"/>
      <c r="X50" s="167"/>
      <c r="Y50" s="156">
        <f t="shared" si="21"/>
        <v>-3032595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19"/>
        <v>1233407.5099999993</v>
      </c>
      <c r="P51" s="7">
        <f t="shared" si="5"/>
        <v>55503337.949999973</v>
      </c>
      <c r="Q51" s="164">
        <f t="shared" si="20"/>
        <v>3070418.51</v>
      </c>
      <c r="R51" s="29">
        <f t="shared" si="1"/>
        <v>855.61563296412419</v>
      </c>
      <c r="S51" s="5">
        <f>SUM($Q$7:$Q51)/T51-1</f>
        <v>1396638.5099999993</v>
      </c>
      <c r="T51" s="18">
        <v>45</v>
      </c>
      <c r="U51" s="138"/>
      <c r="V51" s="131"/>
      <c r="W51" s="105"/>
      <c r="X51" s="167"/>
      <c r="Y51" s="156">
        <f t="shared" si="21"/>
        <v>-3032595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1269793.9665217386</v>
      </c>
      <c r="P52" s="7">
        <f t="shared" si="5"/>
        <v>58410522.459999971</v>
      </c>
      <c r="Q52" s="164">
        <f t="shared" si="20"/>
        <v>3070416.51</v>
      </c>
      <c r="R52" s="29">
        <f t="shared" si="1"/>
        <v>877.90688499910448</v>
      </c>
      <c r="S52" s="5">
        <f>SUM($Q$7:$Q52)/T52-1</f>
        <v>1433024.9665217383</v>
      </c>
      <c r="T52" s="18">
        <v>46</v>
      </c>
      <c r="U52" s="138"/>
      <c r="V52" s="131"/>
      <c r="W52" s="105"/>
      <c r="X52" s="167"/>
      <c r="Y52" s="156">
        <f t="shared" si="21"/>
        <v>-3032595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1304632.0206382973</v>
      </c>
      <c r="P53" s="7">
        <f t="shared" si="5"/>
        <v>61317704.969999969</v>
      </c>
      <c r="Q53" s="164">
        <f t="shared" si="20"/>
        <v>3070414.51</v>
      </c>
      <c r="R53" s="29">
        <f t="shared" si="1"/>
        <v>899.24954704855509</v>
      </c>
      <c r="S53" s="5">
        <f>SUM($Q$7:$Q53)/T53-1</f>
        <v>1467863.0206382973</v>
      </c>
      <c r="T53" s="18">
        <v>47</v>
      </c>
      <c r="U53" s="138"/>
      <c r="V53" s="131"/>
      <c r="W53" s="105"/>
      <c r="X53" s="167"/>
      <c r="Y53" s="156">
        <f t="shared" si="21"/>
        <v>-3032595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19"/>
        <v>1338018.4474999993</v>
      </c>
      <c r="P54" s="7">
        <f t="shared" si="5"/>
        <v>64224885.479999967</v>
      </c>
      <c r="Q54" s="164">
        <f t="shared" si="20"/>
        <v>3070412.51</v>
      </c>
      <c r="R54" s="29">
        <f t="shared" si="1"/>
        <v>919.70290598657095</v>
      </c>
      <c r="S54" s="5">
        <f>SUM($Q$7:$Q54)/T54-1</f>
        <v>1501249.4474999995</v>
      </c>
      <c r="T54" s="18">
        <v>48</v>
      </c>
      <c r="U54" s="138">
        <f>B54</f>
        <v>45635</v>
      </c>
      <c r="V54" s="131"/>
      <c r="W54" s="105"/>
      <c r="X54" s="167" t="e">
        <f>AVERAGE(W54:W83)</f>
        <v>#DIV/0!</v>
      </c>
      <c r="Y54" s="156">
        <f t="shared" si="21"/>
        <v>-3032595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19"/>
        <v>1370042.1222448973</v>
      </c>
      <c r="P55" s="7">
        <f t="shared" si="5"/>
        <v>67132063.989999965</v>
      </c>
      <c r="Q55" s="164">
        <f t="shared" si="20"/>
        <v>3070410.51</v>
      </c>
      <c r="R55" s="29">
        <f t="shared" si="1"/>
        <v>939.32140894242389</v>
      </c>
      <c r="S55" s="5">
        <f>SUM($Q$7:$Q55)/T55-1</f>
        <v>1533273.1222448975</v>
      </c>
      <c r="T55" s="18">
        <v>49</v>
      </c>
      <c r="U55" s="138">
        <f>B54+8</f>
        <v>45643</v>
      </c>
      <c r="V55" s="131"/>
      <c r="W55" s="105"/>
      <c r="X55" s="167"/>
      <c r="Y55" s="156">
        <f t="shared" si="21"/>
        <v>-3032595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/>
      <c r="E56" s="87"/>
      <c r="F56" s="23"/>
      <c r="G56" s="26">
        <f t="shared" ref="G56:G58" si="24">D56+E56+F56-E55-F55</f>
        <v>0</v>
      </c>
      <c r="H56" s="132"/>
      <c r="I56" s="25"/>
      <c r="J56" s="25"/>
      <c r="K56" s="170">
        <f t="shared" si="7"/>
        <v>0</v>
      </c>
      <c r="L56" s="171"/>
      <c r="M56" s="153"/>
      <c r="N56" s="149">
        <f t="shared" si="10"/>
        <v>0</v>
      </c>
      <c r="O56" s="67">
        <f t="shared" si="19"/>
        <v>1400784.8099999994</v>
      </c>
      <c r="P56" s="7">
        <f t="shared" si="5"/>
        <v>70039240.49999997</v>
      </c>
      <c r="Q56" s="164">
        <f t="shared" si="20"/>
        <v>3070408.51</v>
      </c>
      <c r="R56" s="29">
        <f t="shared" si="1"/>
        <v>958.15514727504387</v>
      </c>
      <c r="S56" s="5">
        <f>SUM($Q$7:$Q56)/T56-1</f>
        <v>1564015.8099999996</v>
      </c>
      <c r="T56" s="18">
        <v>50</v>
      </c>
      <c r="U56" s="138"/>
      <c r="V56" s="131"/>
      <c r="W56" s="105"/>
      <c r="X56" s="167"/>
      <c r="Y56" s="156">
        <f t="shared" si="21"/>
        <v>-3032595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/>
      <c r="F57" s="23"/>
      <c r="G57" s="26">
        <f t="shared" si="24"/>
        <v>0</v>
      </c>
      <c r="H57" s="132"/>
      <c r="I57" s="25"/>
      <c r="J57" s="25"/>
      <c r="K57" s="170">
        <f t="shared" si="7"/>
        <v>0</v>
      </c>
      <c r="L57" s="171"/>
      <c r="M57" s="153"/>
      <c r="N57" s="149">
        <f t="shared" si="10"/>
        <v>0</v>
      </c>
      <c r="O57" s="67">
        <f t="shared" si="19"/>
        <v>1430321.8629411759</v>
      </c>
      <c r="P57" s="7">
        <f t="shared" si="5"/>
        <v>72946415.009999976</v>
      </c>
      <c r="Q57" s="164">
        <f t="shared" si="20"/>
        <v>3070406.51</v>
      </c>
      <c r="R57" s="29">
        <f t="shared" si="1"/>
        <v>976.25028360932686</v>
      </c>
      <c r="S57" s="5">
        <f>SUM($Q$7:$Q57)/T57-1</f>
        <v>1593552.8629411764</v>
      </c>
      <c r="T57" s="18">
        <v>51</v>
      </c>
      <c r="U57" s="138"/>
      <c r="V57" s="131"/>
      <c r="W57" s="105"/>
      <c r="X57" s="167"/>
      <c r="Y57" s="156">
        <f t="shared" si="21"/>
        <v>-3032595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/>
      <c r="F58" s="23"/>
      <c r="G58" s="26">
        <f t="shared" si="24"/>
        <v>0</v>
      </c>
      <c r="H58" s="132"/>
      <c r="I58" s="25"/>
      <c r="J58" s="25"/>
      <c r="K58" s="170">
        <f t="shared" si="7"/>
        <v>0</v>
      </c>
      <c r="L58" s="171"/>
      <c r="M58" s="153"/>
      <c r="N58" s="149">
        <f t="shared" si="10"/>
        <v>0</v>
      </c>
      <c r="O58" s="67">
        <f t="shared" si="19"/>
        <v>1458722.8369230765</v>
      </c>
      <c r="P58" s="7">
        <f t="shared" si="5"/>
        <v>75853587.519999981</v>
      </c>
      <c r="Q58" s="164">
        <f t="shared" si="20"/>
        <v>3070404.51</v>
      </c>
      <c r="R58" s="29">
        <f t="shared" si="1"/>
        <v>993.64942959902271</v>
      </c>
      <c r="S58" s="5">
        <f>SUM($Q$7:$Q58)/T58-1</f>
        <v>1621953.8369230768</v>
      </c>
      <c r="T58" s="18">
        <v>52</v>
      </c>
      <c r="U58" s="138"/>
      <c r="V58" s="131"/>
      <c r="W58" s="105"/>
      <c r="X58" s="167"/>
      <c r="Y58" s="156">
        <f t="shared" si="21"/>
        <v>-3032595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1486052.0383018865</v>
      </c>
      <c r="P59" s="7">
        <f t="shared" si="5"/>
        <v>78760758.029999986</v>
      </c>
      <c r="Q59" s="164">
        <f t="shared" si="20"/>
        <v>3070402.51</v>
      </c>
      <c r="R59" s="29">
        <f t="shared" si="1"/>
        <v>1010.3919809240141</v>
      </c>
      <c r="S59" s="5">
        <f>SUM($Q$7:$Q59)/T59-1</f>
        <v>1649283.0383018868</v>
      </c>
      <c r="T59" s="18">
        <v>53</v>
      </c>
      <c r="U59" s="138"/>
      <c r="V59" s="131"/>
      <c r="W59" s="105"/>
      <c r="X59" s="167"/>
      <c r="Y59" s="156">
        <f t="shared" si="21"/>
        <v>-3032595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1512369.0099999998</v>
      </c>
      <c r="P60" s="7">
        <f t="shared" si="5"/>
        <v>81667926.539999992</v>
      </c>
      <c r="Q60" s="164">
        <f t="shared" si="20"/>
        <v>3070400.51</v>
      </c>
      <c r="R60" s="29">
        <f t="shared" si="1"/>
        <v>1026.5144150656733</v>
      </c>
      <c r="S60" s="5">
        <f>SUM($Q$7:$Q60)/T60-1</f>
        <v>1675600.01</v>
      </c>
      <c r="T60" s="18">
        <v>54</v>
      </c>
      <c r="U60" s="138"/>
      <c r="V60" s="131"/>
      <c r="W60" s="105"/>
      <c r="X60" s="167"/>
      <c r="Y60" s="156">
        <f t="shared" si="21"/>
        <v>-3032595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/>
      <c r="F61" s="23"/>
      <c r="G61" s="26">
        <f>D61+E61+F61-E58-F58</f>
        <v>0</v>
      </c>
      <c r="H61" s="132"/>
      <c r="I61" s="25"/>
      <c r="J61" s="25"/>
      <c r="K61" s="170">
        <f t="shared" si="7"/>
        <v>0</v>
      </c>
      <c r="L61" s="171"/>
      <c r="M61" s="153"/>
      <c r="N61" s="149">
        <f t="shared" si="10"/>
        <v>0</v>
      </c>
      <c r="O61" s="67">
        <f t="shared" si="19"/>
        <v>1537728.9645454546</v>
      </c>
      <c r="P61" s="7">
        <f t="shared" si="5"/>
        <v>84575093.049999997</v>
      </c>
      <c r="Q61" s="164">
        <f t="shared" si="20"/>
        <v>3070398.51</v>
      </c>
      <c r="R61" s="29">
        <f t="shared" si="1"/>
        <v>1042.0505565976371</v>
      </c>
      <c r="S61" s="5">
        <f>SUM($Q$7:$Q61)/T61-1</f>
        <v>1700959.9645454548</v>
      </c>
      <c r="T61" s="18">
        <v>55</v>
      </c>
      <c r="U61" s="138"/>
      <c r="V61" s="131"/>
      <c r="W61" s="105"/>
      <c r="X61" s="167"/>
      <c r="Y61" s="156">
        <f t="shared" si="21"/>
        <v>-3032595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/>
      <c r="F62" s="23"/>
      <c r="G62" s="26">
        <f>D62+E62+F62-E61-F61</f>
        <v>0</v>
      </c>
      <c r="H62" s="132"/>
      <c r="I62" s="25"/>
      <c r="J62" s="25"/>
      <c r="K62" s="170">
        <f t="shared" si="7"/>
        <v>0</v>
      </c>
      <c r="L62" s="171"/>
      <c r="M62" s="153"/>
      <c r="N62" s="149">
        <f t="shared" si="10"/>
        <v>0</v>
      </c>
      <c r="O62" s="67">
        <f t="shared" si="19"/>
        <v>1562183.1707142857</v>
      </c>
      <c r="P62" s="7">
        <f t="shared" si="5"/>
        <v>87482257.560000002</v>
      </c>
      <c r="Q62" s="164">
        <f t="shared" si="20"/>
        <v>3070396.51</v>
      </c>
      <c r="R62" s="29">
        <f t="shared" si="1"/>
        <v>1057.0318140525667</v>
      </c>
      <c r="S62" s="5">
        <f>SUM($Q$7:$Q62)/T62-1</f>
        <v>1725414.1707142859</v>
      </c>
      <c r="T62" s="18">
        <v>56</v>
      </c>
      <c r="U62" s="138"/>
      <c r="V62" s="131"/>
      <c r="W62" s="105"/>
      <c r="X62" s="167"/>
      <c r="Y62" s="156">
        <f t="shared" si="21"/>
        <v>-3032595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80"/>
  <sheetViews>
    <sheetView topLeftCell="A5353" workbookViewId="0">
      <selection activeCell="C5389" sqref="C538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4"/>
  <sheetViews>
    <sheetView workbookViewId="0">
      <pane ySplit="1" topLeftCell="A221" activePane="bottomLeft" state="frozen"/>
      <selection activeCell="X30" sqref="X30"/>
      <selection pane="bottomLeft" activeCell="E245" sqref="E24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52</vt:i4>
      </vt:variant>
      <vt:variant>
        <vt:lpstr>Named Ranges</vt:lpstr>
      </vt:variant>
      <vt:variant>
        <vt:i4>51</vt:i4>
      </vt:variant>
    </vt:vector>
  </HeadingPairs>
  <TitlesOfParts>
    <vt:vector size="10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2024-11-18T10:31:17Z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